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" sheetId="2" r:id="rId1"/>
    <sheet name="2025-26" sheetId="3" r:id="rId2"/>
  </sheets>
  <calcPr calcId="124519"/>
</workbook>
</file>

<file path=xl/calcChain.xml><?xml version="1.0" encoding="utf-8"?>
<calcChain xmlns="http://schemas.openxmlformats.org/spreadsheetml/2006/main">
  <c r="D25" i="2"/>
  <c r="E8"/>
  <c r="E10"/>
  <c r="E11"/>
  <c r="E12"/>
  <c r="E13"/>
  <c r="E15"/>
  <c r="E17"/>
  <c r="E18"/>
  <c r="E22"/>
  <c r="E19"/>
  <c r="E20"/>
  <c r="E21"/>
  <c r="E23"/>
  <c r="E24"/>
  <c r="C7"/>
  <c r="C9"/>
  <c r="C11"/>
  <c r="C14"/>
  <c r="C16"/>
  <c r="D16"/>
  <c r="D14"/>
  <c r="E14" s="1"/>
  <c r="D11"/>
  <c r="D9"/>
  <c r="E9" s="1"/>
  <c r="D7"/>
  <c r="D6" s="1"/>
  <c r="C24" i="3"/>
  <c r="C23"/>
  <c r="C17"/>
  <c r="D17"/>
  <c r="E16" i="2" l="1"/>
  <c r="E7"/>
  <c r="E6" s="1"/>
  <c r="D16" i="3"/>
  <c r="D14"/>
  <c r="C14"/>
  <c r="D11"/>
  <c r="D9"/>
  <c r="D7"/>
  <c r="D6" l="1"/>
  <c r="C11"/>
  <c r="C9"/>
  <c r="C16"/>
  <c r="C7"/>
  <c r="D22" l="1"/>
  <c r="D23"/>
  <c r="D24" s="1"/>
  <c r="C6" i="2"/>
  <c r="C25" s="1"/>
  <c r="E25" s="1"/>
  <c r="C6" i="3"/>
  <c r="C22" l="1"/>
</calcChain>
</file>

<file path=xl/sharedStrings.xml><?xml version="1.0" encoding="utf-8"?>
<sst xmlns="http://schemas.openxmlformats.org/spreadsheetml/2006/main" count="88" uniqueCount="61">
  <si>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</si>
  <si>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</si>
  <si>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</si>
  <si>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</si>
  <si>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</si>
  <si>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</si>
  <si>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</si>
  <si>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</si>
  <si>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</si>
  <si>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</si>
  <si>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</si>
  <si>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</si>
  <si>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</si>
  <si>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</si>
  <si>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</si>
  <si>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</si>
  <si>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</si>
  <si>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</si>
  <si>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</si>
  <si>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</si>
  <si>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</si>
  <si>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</si>
  <si>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</si>
  <si>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</si>
  <si>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</si>
  <si>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</si>
  <si>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</si>
  <si>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</si>
  <si>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</si>
  <si>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</si>
  <si>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</si>
  <si>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</si>
  <si>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</si>
  <si>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</si>
  <si>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</si>
  <si>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</si>
  <si>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</si>
  <si>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</si>
  <si>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</si>
  <si>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</si>
  <si>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</si>
  <si>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</si>
  <si>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2025 год</t>
  </si>
  <si>
    <t>2 02 49999 10 0406 150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</si>
  <si>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</si>
  <si>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 xml:space="preserve"> 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«Развитие дорожного хозяйства в Людиновском районе»)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</si>
  <si>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«Обеспечение доступным и комфортным жильем и коммунальными услугами население Людиновского района»))</t>
  </si>
  <si>
    <t xml:space="preserve">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«Комплексное развитие сельских территорий в Людиновском районе»)</t>
  </si>
  <si>
    <t xml:space="preserve"> 2 02 40014 10 0401 150</t>
  </si>
  <si>
    <t xml:space="preserve"> 2 02 40014 10 0403 150</t>
  </si>
  <si>
    <t xml:space="preserve"> 2 02 40014 10 0404 150</t>
  </si>
  <si>
    <t>Доходы бюджета муниципального образования сельского поселения "Деревня Манино"  на 2024 год</t>
  </si>
  <si>
    <t>Доходы бюджета муниципального образования сельского поселения "Деревня Манино"  на 2025 - 2026 гг</t>
  </si>
  <si>
    <t>план на 2026 год</t>
  </si>
  <si>
    <t xml:space="preserve"> 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«Охрана окружающей среды в Людиновском районе»)</t>
  </si>
  <si>
    <t>Приложение №3  к  Проекту Решения Сельской Думы сельского поселения "Деревня Манино"                                                   от "28" декабря 2023г №63</t>
  </si>
  <si>
    <t>план на 2024 год</t>
  </si>
  <si>
    <t>план на 2024 год с изменениями и дополнениями</t>
  </si>
  <si>
    <t>Сумма изменений</t>
  </si>
  <si>
    <t xml:space="preserve"> 2 02 40014 10 0407 150</t>
  </si>
  <si>
    <t>Приложение № 2                                                                                                                                   к  Решению Сельской Думы                                                                                                                        сельского поселения "Деревня Манино"                                                                                               "О внесении изменений в решение
Сельской Думы сельского поселения
«Деревня Манино» от 28.12.20223 г. № 63
«О бюджете сельского поселения
«Деревня Манино» на 2024 г. и плановый период
2025-2026 годы»
от 09.07. 2024 г №_26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</si>
</sst>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Times New Roman Cyr"/>
      <charset val="204"/>
    </font>
    <font>
      <b/>
      <sz val="9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" fontId="1" fillId="0" borderId="0"/>
    <xf numFmtId="164" fontId="2" fillId="0" borderId="5" applyBorder="0">
      <alignment wrapText="1"/>
    </xf>
    <xf numFmtId="164" fontId="3" fillId="0" borderId="1">
      <alignment wrapText="1"/>
    </xf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Border="1"/>
    <xf numFmtId="49" fontId="6" fillId="0" borderId="4" xfId="1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165" fontId="7" fillId="0" borderId="4" xfId="2" applyNumberFormat="1" applyFont="1" applyFill="1" applyBorder="1" applyAlignment="1">
      <alignment wrapText="1"/>
    </xf>
    <xf numFmtId="4" fontId="7" fillId="0" borderId="3" xfId="0" applyNumberFormat="1" applyFont="1" applyBorder="1"/>
    <xf numFmtId="0" fontId="7" fillId="0" borderId="3" xfId="0" applyFont="1" applyBorder="1"/>
    <xf numFmtId="0" fontId="7" fillId="0" borderId="0" xfId="0" applyFont="1" applyAlignment="1">
      <alignment vertical="center" wrapText="1"/>
    </xf>
    <xf numFmtId="165" fontId="6" fillId="0" borderId="4" xfId="3" applyNumberFormat="1" applyFont="1" applyFill="1" applyBorder="1" applyAlignment="1">
      <alignment wrapText="1"/>
    </xf>
    <xf numFmtId="165" fontId="7" fillId="0" borderId="4" xfId="3" applyNumberFormat="1" applyFont="1" applyFill="1" applyBorder="1" applyAlignment="1">
      <alignment wrapText="1"/>
    </xf>
    <xf numFmtId="164" fontId="7" fillId="0" borderId="4" xfId="2" applyFont="1" applyFill="1" applyBorder="1" applyAlignment="1">
      <alignment wrapText="1"/>
    </xf>
    <xf numFmtId="49" fontId="7" fillId="0" borderId="4" xfId="1" applyNumberFormat="1" applyFont="1" applyFill="1" applyBorder="1" applyAlignment="1">
      <alignment wrapText="1"/>
    </xf>
    <xf numFmtId="0" fontId="8" fillId="0" borderId="0" xfId="0" applyFont="1"/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/>
    <xf numFmtId="164" fontId="7" fillId="0" borderId="3" xfId="0" applyNumberFormat="1" applyFont="1" applyBorder="1"/>
    <xf numFmtId="164" fontId="7" fillId="0" borderId="6" xfId="0" applyNumberFormat="1" applyFont="1" applyFill="1" applyBorder="1"/>
    <xf numFmtId="49" fontId="6" fillId="0" borderId="3" xfId="1" applyNumberFormat="1" applyFont="1" applyFill="1" applyBorder="1" applyAlignment="1">
      <alignment horizontal="left" wrapText="1"/>
    </xf>
    <xf numFmtId="49" fontId="6" fillId="0" borderId="3" xfId="1" applyNumberFormat="1" applyFont="1" applyFill="1" applyBorder="1" applyAlignment="1">
      <alignment wrapText="1"/>
    </xf>
    <xf numFmtId="165" fontId="7" fillId="0" borderId="3" xfId="2" applyNumberFormat="1" applyFont="1" applyFill="1" applyBorder="1" applyAlignment="1">
      <alignment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Fill="1" applyBorder="1"/>
    <xf numFmtId="165" fontId="6" fillId="0" borderId="3" xfId="3" applyNumberFormat="1" applyFont="1" applyFill="1" applyBorder="1" applyAlignment="1">
      <alignment wrapText="1"/>
    </xf>
    <xf numFmtId="165" fontId="7" fillId="0" borderId="3" xfId="3" applyNumberFormat="1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49" fontId="7" fillId="0" borderId="3" xfId="1" applyNumberFormat="1" applyFont="1" applyFill="1" applyBorder="1" applyAlignment="1">
      <alignment wrapText="1"/>
    </xf>
    <xf numFmtId="0" fontId="9" fillId="0" borderId="0" xfId="0" applyFont="1"/>
    <xf numFmtId="4" fontId="7" fillId="0" borderId="3" xfId="0" applyNumberFormat="1" applyFont="1" applyBorder="1" applyAlignment="1">
      <alignment horizontal="right"/>
    </xf>
    <xf numFmtId="2" fontId="7" fillId="0" borderId="3" xfId="0" applyNumberFormat="1" applyFont="1" applyBorder="1"/>
    <xf numFmtId="4" fontId="4" fillId="0" borderId="0" xfId="0" applyNumberFormat="1" applyFont="1"/>
    <xf numFmtId="164" fontId="4" fillId="0" borderId="0" xfId="0" applyNumberFormat="1" applyFont="1"/>
    <xf numFmtId="0" fontId="7" fillId="0" borderId="3" xfId="1" applyNumberFormat="1" applyFont="1" applyFill="1" applyBorder="1" applyAlignment="1">
      <alignment wrapText="1"/>
    </xf>
    <xf numFmtId="0" fontId="4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right" wrapText="1"/>
    </xf>
    <xf numFmtId="4" fontId="6" fillId="0" borderId="14" xfId="0" applyNumberFormat="1" applyFont="1" applyBorder="1"/>
    <xf numFmtId="0" fontId="10" fillId="0" borderId="10" xfId="0" applyFont="1" applyBorder="1" applyAlignment="1">
      <alignment horizontal="center" vertical="center"/>
    </xf>
    <xf numFmtId="2" fontId="10" fillId="0" borderId="3" xfId="0" applyNumberFormat="1" applyFont="1" applyBorder="1"/>
    <xf numFmtId="2" fontId="5" fillId="0" borderId="3" xfId="0" applyNumberFormat="1" applyFont="1" applyBorder="1"/>
    <xf numFmtId="2" fontId="6" fillId="0" borderId="3" xfId="0" applyNumberFormat="1" applyFont="1" applyBorder="1"/>
    <xf numFmtId="2" fontId="4" fillId="0" borderId="0" xfId="0" applyNumberFormat="1" applyFont="1"/>
    <xf numFmtId="4" fontId="10" fillId="0" borderId="12" xfId="0" applyNumberFormat="1" applyFont="1" applyBorder="1"/>
    <xf numFmtId="4" fontId="6" fillId="0" borderId="12" xfId="0" applyNumberFormat="1" applyFont="1" applyBorder="1"/>
    <xf numFmtId="4" fontId="10" fillId="0" borderId="15" xfId="0" applyNumberFormat="1" applyFont="1" applyBorder="1"/>
    <xf numFmtId="0" fontId="5" fillId="0" borderId="0" xfId="0" applyFont="1" applyAlignment="1">
      <alignment horizontal="right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14</xdr:col>
      <xdr:colOff>2939140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2940737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2940503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1140278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2939140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2940737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2940503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1140278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834115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835712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835478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0</xdr:col>
      <xdr:colOff>7115175</xdr:colOff>
      <xdr:row>1</xdr:row>
      <xdr:rowOff>123825</xdr:rowOff>
    </xdr:from>
    <xdr:to>
      <xdr:col>1</xdr:col>
      <xdr:colOff>1549853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2320015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2845487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2940503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1054553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262615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264212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263978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511628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1748515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2273987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464003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topLeftCell="C1" zoomScale="115" zoomScaleSheetLayoutView="115" workbookViewId="0">
      <selection activeCell="C1" sqref="C1:E1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4" width="18.85546875" style="2" customWidth="1"/>
    <col min="5" max="5" width="18.7109375" style="2" customWidth="1"/>
    <col min="6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5" ht="125.25" customHeight="1">
      <c r="A1" s="1"/>
      <c r="B1" s="1"/>
      <c r="C1" s="57" t="s">
        <v>60</v>
      </c>
      <c r="D1" s="57"/>
      <c r="E1" s="57"/>
    </row>
    <row r="2" spans="1:5" s="3" customFormat="1" ht="27.75" customHeight="1">
      <c r="A2" s="64" t="s">
        <v>51</v>
      </c>
      <c r="B2" s="64"/>
      <c r="C2" s="64"/>
      <c r="D2" s="64"/>
      <c r="E2" s="64"/>
    </row>
    <row r="3" spans="1:5" ht="15" thickBot="1">
      <c r="A3" s="65" t="s">
        <v>0</v>
      </c>
      <c r="B3" s="65"/>
      <c r="C3" s="65"/>
      <c r="D3" s="65"/>
      <c r="E3" s="65"/>
    </row>
    <row r="4" spans="1:5" s="7" customFormat="1" ht="46.5" customHeight="1">
      <c r="A4" s="60" t="s">
        <v>1</v>
      </c>
      <c r="B4" s="62" t="s">
        <v>2</v>
      </c>
      <c r="C4" s="58" t="s">
        <v>56</v>
      </c>
      <c r="D4" s="58" t="s">
        <v>57</v>
      </c>
      <c r="E4" s="49" t="s">
        <v>58</v>
      </c>
    </row>
    <row r="5" spans="1:5" s="7" customFormat="1" ht="135" hidden="1" customHeight="1">
      <c r="A5" s="61"/>
      <c r="B5" s="63"/>
      <c r="C5" s="59"/>
      <c r="D5" s="59"/>
      <c r="E5" s="42"/>
    </row>
    <row r="6" spans="1:5" ht="44.25" customHeight="1">
      <c r="A6" s="43" t="s">
        <v>3</v>
      </c>
      <c r="B6" s="27" t="s">
        <v>4</v>
      </c>
      <c r="C6" s="10">
        <f>C7+C9+C11+C14</f>
        <v>880000</v>
      </c>
      <c r="D6" s="10">
        <f>D7+D9+D11+D14</f>
        <v>880000</v>
      </c>
      <c r="E6" s="55">
        <f>E7+E9+E11+E14</f>
        <v>0</v>
      </c>
    </row>
    <row r="7" spans="1:5" ht="17.25" customHeight="1">
      <c r="A7" s="43" t="s">
        <v>5</v>
      </c>
      <c r="B7" s="28" t="s">
        <v>6</v>
      </c>
      <c r="C7" s="10">
        <f>C8</f>
        <v>30000</v>
      </c>
      <c r="D7" s="50">
        <f>D8</f>
        <v>30000</v>
      </c>
      <c r="E7" s="54">
        <f>D7-C7</f>
        <v>0</v>
      </c>
    </row>
    <row r="8" spans="1:5" ht="15.75" customHeight="1">
      <c r="A8" s="44" t="s">
        <v>7</v>
      </c>
      <c r="B8" s="29" t="s">
        <v>8</v>
      </c>
      <c r="C8" s="14">
        <v>30000</v>
      </c>
      <c r="D8" s="51">
        <v>30000</v>
      </c>
      <c r="E8" s="54">
        <f t="shared" ref="E8:E25" si="0">D8-C8</f>
        <v>0</v>
      </c>
    </row>
    <row r="9" spans="1:5" ht="16.5" customHeight="1">
      <c r="A9" s="43" t="s">
        <v>9</v>
      </c>
      <c r="B9" s="28" t="s">
        <v>10</v>
      </c>
      <c r="C9" s="10">
        <f>C10</f>
        <v>110000</v>
      </c>
      <c r="D9" s="50">
        <f>D10</f>
        <v>110000</v>
      </c>
      <c r="E9" s="54">
        <f t="shared" si="0"/>
        <v>0</v>
      </c>
    </row>
    <row r="10" spans="1:5" ht="36" customHeight="1">
      <c r="A10" s="45" t="s">
        <v>38</v>
      </c>
      <c r="B10" s="30" t="s">
        <v>39</v>
      </c>
      <c r="C10" s="31">
        <v>110000</v>
      </c>
      <c r="D10" s="51">
        <v>110000</v>
      </c>
      <c r="E10" s="54">
        <f t="shared" si="0"/>
        <v>0</v>
      </c>
    </row>
    <row r="11" spans="1:5" ht="21" customHeight="1">
      <c r="A11" s="43" t="s">
        <v>11</v>
      </c>
      <c r="B11" s="32" t="s">
        <v>12</v>
      </c>
      <c r="C11" s="10">
        <f>C12+C13</f>
        <v>260000</v>
      </c>
      <c r="D11" s="50">
        <f>D12+D13</f>
        <v>260000</v>
      </c>
      <c r="E11" s="54">
        <f t="shared" si="0"/>
        <v>0</v>
      </c>
    </row>
    <row r="12" spans="1:5" ht="24" customHeight="1">
      <c r="A12" s="44" t="s">
        <v>13</v>
      </c>
      <c r="B12" s="33" t="s">
        <v>14</v>
      </c>
      <c r="C12" s="14">
        <v>10000</v>
      </c>
      <c r="D12" s="51">
        <v>10000</v>
      </c>
      <c r="E12" s="54">
        <f t="shared" si="0"/>
        <v>0</v>
      </c>
    </row>
    <row r="13" spans="1:5" ht="17.25" customHeight="1">
      <c r="A13" s="44" t="s">
        <v>15</v>
      </c>
      <c r="B13" s="33" t="s">
        <v>16</v>
      </c>
      <c r="C13" s="14">
        <v>250000</v>
      </c>
      <c r="D13" s="51">
        <v>250000</v>
      </c>
      <c r="E13" s="54">
        <f t="shared" si="0"/>
        <v>0</v>
      </c>
    </row>
    <row r="14" spans="1:5" ht="33.75" customHeight="1">
      <c r="A14" s="43" t="s">
        <v>36</v>
      </c>
      <c r="B14" s="32" t="s">
        <v>37</v>
      </c>
      <c r="C14" s="10">
        <f>C15</f>
        <v>480000</v>
      </c>
      <c r="D14" s="10">
        <f>D15</f>
        <v>480000</v>
      </c>
      <c r="E14" s="54">
        <f t="shared" si="0"/>
        <v>0</v>
      </c>
    </row>
    <row r="15" spans="1:5" ht="92.25" customHeight="1">
      <c r="A15" s="44" t="s">
        <v>35</v>
      </c>
      <c r="B15" s="34" t="s">
        <v>34</v>
      </c>
      <c r="C15" s="14">
        <v>480000</v>
      </c>
      <c r="D15" s="51">
        <v>480000</v>
      </c>
      <c r="E15" s="54">
        <f t="shared" si="0"/>
        <v>0</v>
      </c>
    </row>
    <row r="16" spans="1:5" ht="29.25" customHeight="1">
      <c r="A16" s="43" t="s">
        <v>17</v>
      </c>
      <c r="B16" s="32" t="s">
        <v>18</v>
      </c>
      <c r="C16" s="10">
        <f>SUM(C17:C24)</f>
        <v>13673371.82</v>
      </c>
      <c r="D16" s="10">
        <f>SUM(D17:D24)</f>
        <v>13968471.560000001</v>
      </c>
      <c r="E16" s="54">
        <f t="shared" si="0"/>
        <v>295099.74000000022</v>
      </c>
    </row>
    <row r="17" spans="1:5" ht="24" customHeight="1">
      <c r="A17" s="44" t="s">
        <v>40</v>
      </c>
      <c r="B17" s="35" t="s">
        <v>22</v>
      </c>
      <c r="C17" s="14">
        <v>9195556</v>
      </c>
      <c r="D17" s="51">
        <v>9195556</v>
      </c>
      <c r="E17" s="54">
        <f t="shared" si="0"/>
        <v>0</v>
      </c>
    </row>
    <row r="18" spans="1:5" ht="93.75" customHeight="1">
      <c r="A18" s="44" t="s">
        <v>48</v>
      </c>
      <c r="B18" s="41" t="s">
        <v>46</v>
      </c>
      <c r="C18" s="14">
        <v>400000</v>
      </c>
      <c r="D18" s="51">
        <v>400000</v>
      </c>
      <c r="E18" s="54">
        <f t="shared" si="0"/>
        <v>0</v>
      </c>
    </row>
    <row r="19" spans="1:5" ht="93.75" customHeight="1">
      <c r="A19" s="44" t="s">
        <v>49</v>
      </c>
      <c r="B19" s="41" t="s">
        <v>47</v>
      </c>
      <c r="C19" s="14">
        <v>410000</v>
      </c>
      <c r="D19" s="51">
        <v>410000</v>
      </c>
      <c r="E19" s="54">
        <f t="shared" si="0"/>
        <v>0</v>
      </c>
    </row>
    <row r="20" spans="1:5" ht="85.5" customHeight="1">
      <c r="A20" s="44" t="s">
        <v>50</v>
      </c>
      <c r="B20" s="41" t="s">
        <v>45</v>
      </c>
      <c r="C20" s="14">
        <v>3063271.82</v>
      </c>
      <c r="D20" s="51">
        <v>3358371.56</v>
      </c>
      <c r="E20" s="54">
        <f t="shared" si="0"/>
        <v>295099.74000000022</v>
      </c>
    </row>
    <row r="21" spans="1:5" s="36" customFormat="1" ht="58.5" customHeight="1">
      <c r="A21" s="44" t="s">
        <v>43</v>
      </c>
      <c r="B21" s="22" t="s">
        <v>44</v>
      </c>
      <c r="C21" s="37">
        <v>150000</v>
      </c>
      <c r="D21" s="38">
        <v>150000</v>
      </c>
      <c r="E21" s="54">
        <f t="shared" si="0"/>
        <v>0</v>
      </c>
    </row>
    <row r="22" spans="1:5" ht="93.75" customHeight="1">
      <c r="A22" s="44" t="s">
        <v>59</v>
      </c>
      <c r="B22" s="41" t="s">
        <v>54</v>
      </c>
      <c r="C22" s="14">
        <v>320000</v>
      </c>
      <c r="D22" s="51">
        <v>320000</v>
      </c>
      <c r="E22" s="54">
        <f>D22-C22</f>
        <v>0</v>
      </c>
    </row>
    <row r="23" spans="1:5" s="21" customFormat="1" ht="24" customHeight="1">
      <c r="A23" s="44" t="s">
        <v>41</v>
      </c>
      <c r="B23" s="35" t="s">
        <v>26</v>
      </c>
      <c r="C23" s="14">
        <v>134544</v>
      </c>
      <c r="D23" s="38">
        <v>134544</v>
      </c>
      <c r="E23" s="54">
        <f t="shared" si="0"/>
        <v>0</v>
      </c>
    </row>
    <row r="24" spans="1:5" s="21" customFormat="1" ht="58.5" hidden="1" customHeight="1">
      <c r="A24" s="44" t="s">
        <v>29</v>
      </c>
      <c r="B24" s="22" t="s">
        <v>30</v>
      </c>
      <c r="C24" s="14">
        <v>0</v>
      </c>
      <c r="D24" s="52"/>
      <c r="E24" s="54">
        <f t="shared" si="0"/>
        <v>0</v>
      </c>
    </row>
    <row r="25" spans="1:5" ht="27.75" customHeight="1" thickBot="1">
      <c r="A25" s="46"/>
      <c r="B25" s="47" t="s">
        <v>27</v>
      </c>
      <c r="C25" s="48">
        <f>C16+C6</f>
        <v>14553371.82</v>
      </c>
      <c r="D25" s="48">
        <f>D16+D6</f>
        <v>14848471.560000001</v>
      </c>
      <c r="E25" s="56">
        <f t="shared" si="0"/>
        <v>295099.74000000022</v>
      </c>
    </row>
    <row r="26" spans="1:5" ht="135" customHeight="1">
      <c r="D26" s="53"/>
    </row>
    <row r="29" spans="1:5" ht="135" customHeight="1">
      <c r="B29" s="2" t="s">
        <v>28</v>
      </c>
    </row>
  </sheetData>
  <mergeCells count="7">
    <mergeCell ref="C1:E1"/>
    <mergeCell ref="C4:C5"/>
    <mergeCell ref="A4:A5"/>
    <mergeCell ref="B4:B5"/>
    <mergeCell ref="D4:D5"/>
    <mergeCell ref="A2:E2"/>
    <mergeCell ref="A3:E3"/>
  </mergeCells>
  <pageMargins left="0.7" right="0.24" top="0.43" bottom="0.5" header="0.3" footer="0.3"/>
  <pageSetup paperSize="9" scale="75" orientation="portrait" verticalDpi="300" r:id="rId1"/>
  <rowBreaks count="1" manualBreakCount="1">
    <brk id="25" max="16383" man="1"/>
  </rowBreaks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C1" sqref="C1:D1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5.5703125" style="2" customWidth="1"/>
    <col min="4" max="4" width="15.140625" style="2" customWidth="1"/>
    <col min="5" max="5" width="15.85546875" style="2" customWidth="1"/>
    <col min="6" max="6" width="18.42578125" style="2" customWidth="1"/>
    <col min="7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6" ht="51" customHeight="1">
      <c r="C1" s="57" t="s">
        <v>55</v>
      </c>
      <c r="D1" s="57"/>
    </row>
    <row r="2" spans="1:6" s="3" customFormat="1" ht="55.5" customHeight="1">
      <c r="A2" s="64" t="s">
        <v>52</v>
      </c>
      <c r="B2" s="64"/>
      <c r="C2" s="64"/>
      <c r="D2" s="64"/>
    </row>
    <row r="3" spans="1:6" ht="24" customHeight="1">
      <c r="A3" s="4"/>
      <c r="B3" s="5"/>
      <c r="C3" s="6"/>
      <c r="D3" s="6" t="s">
        <v>33</v>
      </c>
    </row>
    <row r="4" spans="1:6" s="7" customFormat="1" ht="39" customHeight="1">
      <c r="A4" s="68" t="s">
        <v>1</v>
      </c>
      <c r="B4" s="70" t="s">
        <v>2</v>
      </c>
      <c r="C4" s="72" t="s">
        <v>42</v>
      </c>
      <c r="D4" s="72" t="s">
        <v>53</v>
      </c>
      <c r="E4" s="66"/>
      <c r="F4" s="67"/>
    </row>
    <row r="5" spans="1:6" s="7" customFormat="1" ht="3" hidden="1" customHeight="1">
      <c r="A5" s="69"/>
      <c r="B5" s="71"/>
      <c r="C5" s="73"/>
      <c r="D5" s="73"/>
    </row>
    <row r="6" spans="1:6" ht="31.5" customHeight="1">
      <c r="A6" s="8" t="s">
        <v>3</v>
      </c>
      <c r="B6" s="9" t="s">
        <v>4</v>
      </c>
      <c r="C6" s="24">
        <f>C7+C9+C11+C15</f>
        <v>768366</v>
      </c>
      <c r="D6" s="24">
        <f>D7+D9+D11+D15</f>
        <v>768366</v>
      </c>
    </row>
    <row r="7" spans="1:6" ht="30" customHeight="1">
      <c r="A7" s="8" t="s">
        <v>5</v>
      </c>
      <c r="B7" s="11" t="s">
        <v>6</v>
      </c>
      <c r="C7" s="24">
        <f>C8</f>
        <v>30000</v>
      </c>
      <c r="D7" s="24">
        <f>D8</f>
        <v>30000</v>
      </c>
    </row>
    <row r="8" spans="1:6" ht="26.25" customHeight="1">
      <c r="A8" s="12" t="s">
        <v>7</v>
      </c>
      <c r="B8" s="13" t="s">
        <v>8</v>
      </c>
      <c r="C8" s="25">
        <v>30000</v>
      </c>
      <c r="D8" s="25">
        <v>30000</v>
      </c>
    </row>
    <row r="9" spans="1:6" ht="23.25" customHeight="1">
      <c r="A9" s="8" t="s">
        <v>9</v>
      </c>
      <c r="B9" s="11" t="s">
        <v>10</v>
      </c>
      <c r="C9" s="24">
        <f>C10</f>
        <v>110000</v>
      </c>
      <c r="D9" s="24">
        <f>D10</f>
        <v>110000</v>
      </c>
    </row>
    <row r="10" spans="1:6" ht="39" customHeight="1">
      <c r="A10" s="15" t="s">
        <v>32</v>
      </c>
      <c r="B10" s="16" t="s">
        <v>31</v>
      </c>
      <c r="C10" s="26">
        <v>110000</v>
      </c>
      <c r="D10" s="26">
        <v>110000</v>
      </c>
    </row>
    <row r="11" spans="1:6" ht="24" customHeight="1">
      <c r="A11" s="8" t="s">
        <v>11</v>
      </c>
      <c r="B11" s="17" t="s">
        <v>12</v>
      </c>
      <c r="C11" s="24">
        <f>C12+C13</f>
        <v>260000</v>
      </c>
      <c r="D11" s="24">
        <f>D12+D13</f>
        <v>260000</v>
      </c>
    </row>
    <row r="12" spans="1:6" ht="17.25" customHeight="1">
      <c r="A12" s="12" t="s">
        <v>13</v>
      </c>
      <c r="B12" s="18" t="s">
        <v>14</v>
      </c>
      <c r="C12" s="14">
        <v>10000</v>
      </c>
      <c r="D12" s="25">
        <v>10000</v>
      </c>
    </row>
    <row r="13" spans="1:6" ht="20.25" customHeight="1">
      <c r="A13" s="12" t="s">
        <v>15</v>
      </c>
      <c r="B13" s="18" t="s">
        <v>16</v>
      </c>
      <c r="C13" s="14">
        <v>250000</v>
      </c>
      <c r="D13" s="25">
        <v>250000</v>
      </c>
    </row>
    <row r="14" spans="1:6" ht="39" customHeight="1">
      <c r="A14" s="8" t="s">
        <v>36</v>
      </c>
      <c r="B14" s="17" t="s">
        <v>37</v>
      </c>
      <c r="C14" s="24">
        <f>C15</f>
        <v>368366</v>
      </c>
      <c r="D14" s="24">
        <f>D15</f>
        <v>368366</v>
      </c>
    </row>
    <row r="15" spans="1:6" ht="84.75" customHeight="1">
      <c r="A15" s="12" t="s">
        <v>35</v>
      </c>
      <c r="B15" s="19" t="s">
        <v>34</v>
      </c>
      <c r="C15" s="25">
        <v>368366</v>
      </c>
      <c r="D15" s="25">
        <v>368366</v>
      </c>
    </row>
    <row r="16" spans="1:6" ht="27" customHeight="1">
      <c r="A16" s="8" t="s">
        <v>17</v>
      </c>
      <c r="B16" s="17" t="s">
        <v>18</v>
      </c>
      <c r="C16" s="24">
        <f>C17</f>
        <v>9493858</v>
      </c>
      <c r="D16" s="24">
        <f>D17</f>
        <v>9507848</v>
      </c>
    </row>
    <row r="17" spans="1:4" ht="42.75" customHeight="1">
      <c r="A17" s="12" t="s">
        <v>19</v>
      </c>
      <c r="B17" s="20" t="s">
        <v>20</v>
      </c>
      <c r="C17" s="25">
        <f>C18+C20+C21</f>
        <v>9493858</v>
      </c>
      <c r="D17" s="25">
        <f>D18+D20+D21</f>
        <v>9507848</v>
      </c>
    </row>
    <row r="18" spans="1:4" ht="27" customHeight="1">
      <c r="A18" s="12" t="s">
        <v>21</v>
      </c>
      <c r="B18" s="20" t="s">
        <v>22</v>
      </c>
      <c r="C18" s="14">
        <v>9195556</v>
      </c>
      <c r="D18" s="14">
        <v>9195556</v>
      </c>
    </row>
    <row r="19" spans="1:4" ht="33" hidden="1" customHeight="1">
      <c r="A19" s="4" t="s">
        <v>23</v>
      </c>
      <c r="B19" s="20" t="s">
        <v>24</v>
      </c>
      <c r="C19" s="25">
        <v>0</v>
      </c>
      <c r="D19" s="25">
        <v>0</v>
      </c>
    </row>
    <row r="20" spans="1:4" s="21" customFormat="1" ht="55.5" customHeight="1">
      <c r="A20" s="12" t="s">
        <v>25</v>
      </c>
      <c r="B20" s="20" t="s">
        <v>26</v>
      </c>
      <c r="C20" s="14">
        <v>148302</v>
      </c>
      <c r="D20" s="14">
        <v>162292</v>
      </c>
    </row>
    <row r="21" spans="1:4" s="36" customFormat="1" ht="58.5" customHeight="1">
      <c r="A21" s="12" t="s">
        <v>43</v>
      </c>
      <c r="B21" s="22" t="s">
        <v>44</v>
      </c>
      <c r="C21" s="37">
        <v>150000</v>
      </c>
      <c r="D21" s="38">
        <v>150000</v>
      </c>
    </row>
    <row r="22" spans="1:4" ht="23.25" customHeight="1">
      <c r="A22" s="12"/>
      <c r="B22" s="23" t="s">
        <v>27</v>
      </c>
      <c r="C22" s="24">
        <f>C16+C6</f>
        <v>10262224</v>
      </c>
      <c r="D22" s="24">
        <f>D16+D6</f>
        <v>10276214</v>
      </c>
    </row>
    <row r="23" spans="1:4" ht="27" customHeight="1">
      <c r="C23" s="39">
        <f>C22+C6*5/100</f>
        <v>10300642.300000001</v>
      </c>
      <c r="D23" s="39">
        <f>D22+F6</f>
        <v>10276214</v>
      </c>
    </row>
    <row r="24" spans="1:4" ht="55.5" customHeight="1">
      <c r="C24" s="39">
        <f>C23-C22</f>
        <v>38418.300000000745</v>
      </c>
      <c r="D24" s="39">
        <f>D23-D22</f>
        <v>0</v>
      </c>
    </row>
    <row r="25" spans="1:4" ht="55.5" customHeight="1">
      <c r="C25" s="40"/>
      <c r="D25" s="40"/>
    </row>
  </sheetData>
  <mergeCells count="7">
    <mergeCell ref="E4:F4"/>
    <mergeCell ref="C1:D1"/>
    <mergeCell ref="A4:A5"/>
    <mergeCell ref="B4:B5"/>
    <mergeCell ref="C4:C5"/>
    <mergeCell ref="D4:D5"/>
    <mergeCell ref="A2:D2"/>
  </mergeCells>
  <pageMargins left="0.7" right="0.28999999999999998" top="0.2" bottom="0.46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2024-07-18T07:29:29Z</dcterms:modified>
</cp:coreProperties>
</file>